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Таня Р\Проект решения о бюджете на 2026 год и на план период 2027 и 2028 г\ПРОЕКТ РЕШЕНИЕ О БЮДЖЕТЕ РАЙОН на 2026-2028\Таблицы к проекту бюджета 2026-2028\"/>
    </mc:Choice>
  </mc:AlternateContent>
  <bookViews>
    <workbookView xWindow="0" yWindow="0" windowWidth="19200" windowHeight="10425" tabRatio="500"/>
  </bookViews>
  <sheets>
    <sheet name="Форма № 1 Доходы" sheetId="1" r:id="rId1"/>
  </sheets>
  <definedNames>
    <definedName name="_xlnm.Print_Area" localSheetId="0">'Форма № 1 Доходы'!$A$1:$R$38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37" i="1" l="1"/>
  <c r="N37" i="1"/>
  <c r="K37" i="1"/>
  <c r="J37" i="1"/>
  <c r="G37" i="1"/>
  <c r="E37" i="1"/>
  <c r="Q36" i="1"/>
  <c r="N36" i="1"/>
  <c r="K36" i="1"/>
  <c r="J36" i="1"/>
  <c r="G36" i="1"/>
  <c r="E36" i="1"/>
  <c r="Q35" i="1"/>
  <c r="N35" i="1"/>
  <c r="K35" i="1"/>
  <c r="J35" i="1"/>
  <c r="G35" i="1"/>
  <c r="E35" i="1"/>
  <c r="Q34" i="1"/>
  <c r="N34" i="1"/>
  <c r="K34" i="1"/>
  <c r="J34" i="1"/>
  <c r="G34" i="1"/>
  <c r="E34" i="1"/>
  <c r="Q33" i="1"/>
  <c r="N33" i="1"/>
  <c r="K33" i="1"/>
  <c r="J33" i="1"/>
  <c r="G33" i="1"/>
  <c r="E33" i="1"/>
  <c r="Q32" i="1"/>
  <c r="N32" i="1"/>
  <c r="K32" i="1"/>
  <c r="J32" i="1"/>
  <c r="G32" i="1"/>
  <c r="E32" i="1"/>
  <c r="Q31" i="1"/>
  <c r="N31" i="1"/>
  <c r="K31" i="1"/>
  <c r="J31" i="1"/>
  <c r="G31" i="1"/>
  <c r="E31" i="1"/>
  <c r="Q30" i="1"/>
  <c r="N30" i="1"/>
  <c r="K30" i="1"/>
  <c r="J30" i="1"/>
  <c r="G30" i="1"/>
  <c r="E30" i="1"/>
  <c r="Q29" i="1"/>
  <c r="N29" i="1"/>
  <c r="K29" i="1"/>
  <c r="J29" i="1"/>
  <c r="G29" i="1"/>
  <c r="E29" i="1"/>
  <c r="Q28" i="1"/>
  <c r="N28" i="1"/>
  <c r="K28" i="1"/>
  <c r="J28" i="1"/>
  <c r="G28" i="1"/>
  <c r="E28" i="1"/>
  <c r="Q27" i="1"/>
  <c r="N27" i="1"/>
  <c r="K27" i="1"/>
  <c r="J27" i="1"/>
  <c r="G27" i="1"/>
  <c r="E27" i="1"/>
  <c r="Q26" i="1"/>
  <c r="N26" i="1"/>
  <c r="K26" i="1"/>
  <c r="J26" i="1"/>
  <c r="G26" i="1"/>
  <c r="E26" i="1"/>
  <c r="Q25" i="1"/>
  <c r="N25" i="1"/>
  <c r="K25" i="1"/>
  <c r="J25" i="1"/>
  <c r="G25" i="1"/>
  <c r="E25" i="1"/>
  <c r="Q24" i="1"/>
  <c r="N24" i="1"/>
  <c r="K24" i="1"/>
  <c r="J24" i="1"/>
  <c r="G24" i="1"/>
  <c r="E24" i="1"/>
  <c r="J23" i="1"/>
  <c r="G23" i="1"/>
  <c r="E23" i="1"/>
  <c r="Q22" i="1"/>
  <c r="N22" i="1"/>
  <c r="K22" i="1"/>
  <c r="J22" i="1"/>
  <c r="G22" i="1"/>
  <c r="E22" i="1"/>
  <c r="Q21" i="1"/>
  <c r="N21" i="1"/>
  <c r="K21" i="1"/>
  <c r="J21" i="1"/>
  <c r="G21" i="1"/>
  <c r="E21" i="1"/>
  <c r="Q20" i="1"/>
  <c r="N20" i="1"/>
  <c r="K20" i="1"/>
  <c r="J20" i="1"/>
  <c r="G20" i="1"/>
  <c r="E20" i="1"/>
  <c r="Q19" i="1"/>
  <c r="N19" i="1"/>
  <c r="K19" i="1"/>
  <c r="J19" i="1"/>
  <c r="G19" i="1"/>
  <c r="E19" i="1"/>
  <c r="D19" i="1"/>
  <c r="Q18" i="1"/>
  <c r="N18" i="1"/>
  <c r="K18" i="1"/>
  <c r="G18" i="1"/>
  <c r="D18" i="1"/>
  <c r="J18" i="1" s="1"/>
  <c r="J17" i="1"/>
  <c r="G17" i="1"/>
  <c r="E17" i="1"/>
  <c r="Q16" i="1"/>
  <c r="N16" i="1"/>
  <c r="K16" i="1"/>
  <c r="J16" i="1"/>
  <c r="G16" i="1"/>
  <c r="E16" i="1"/>
  <c r="J15" i="1"/>
  <c r="G15" i="1"/>
  <c r="E15" i="1"/>
  <c r="J14" i="1"/>
  <c r="G14" i="1"/>
  <c r="E14" i="1"/>
  <c r="Q13" i="1"/>
  <c r="N13" i="1"/>
  <c r="K13" i="1"/>
  <c r="J13" i="1"/>
  <c r="G13" i="1"/>
  <c r="E13" i="1"/>
  <c r="Q12" i="1"/>
  <c r="N12" i="1"/>
  <c r="K12" i="1"/>
  <c r="J12" i="1"/>
  <c r="G12" i="1"/>
  <c r="E12" i="1"/>
  <c r="K11" i="1"/>
  <c r="J11" i="1"/>
  <c r="G11" i="1"/>
  <c r="E11" i="1"/>
  <c r="Q10" i="1"/>
  <c r="N10" i="1"/>
  <c r="K10" i="1"/>
  <c r="J10" i="1"/>
  <c r="G10" i="1"/>
  <c r="E10" i="1"/>
  <c r="Q9" i="1"/>
  <c r="N9" i="1"/>
  <c r="K9" i="1"/>
  <c r="J9" i="1"/>
  <c r="G9" i="1"/>
  <c r="E9" i="1"/>
  <c r="Q8" i="1"/>
  <c r="N8" i="1"/>
  <c r="K8" i="1"/>
  <c r="J8" i="1"/>
  <c r="G8" i="1"/>
  <c r="E8" i="1"/>
  <c r="Q7" i="1"/>
  <c r="N7" i="1"/>
  <c r="K7" i="1"/>
  <c r="J7" i="1"/>
  <c r="G7" i="1"/>
  <c r="E7" i="1"/>
  <c r="Q6" i="1"/>
  <c r="N6" i="1"/>
  <c r="K6" i="1"/>
  <c r="J6" i="1"/>
  <c r="G6" i="1"/>
  <c r="E6" i="1"/>
  <c r="Q5" i="1"/>
  <c r="N5" i="1"/>
  <c r="K5" i="1"/>
  <c r="J5" i="1"/>
  <c r="G5" i="1"/>
  <c r="E5" i="1"/>
  <c r="Q4" i="1"/>
  <c r="P4" i="1"/>
  <c r="M4" i="1"/>
  <c r="I4" i="1"/>
  <c r="F4" i="1"/>
  <c r="G4" i="1" s="1"/>
  <c r="D4" i="1"/>
  <c r="E4" i="1" s="1"/>
  <c r="C4" i="1"/>
  <c r="J4" i="1" l="1"/>
  <c r="K4" i="1"/>
  <c r="N4" i="1"/>
  <c r="E18" i="1"/>
</calcChain>
</file>

<file path=xl/sharedStrings.xml><?xml version="1.0" encoding="utf-8"?>
<sst xmlns="http://schemas.openxmlformats.org/spreadsheetml/2006/main" count="57" uniqueCount="54">
  <si>
    <t xml:space="preserve">Параметры бюджета Торбеевского муниципального района Республики Мордовия по видам доходов </t>
  </si>
  <si>
    <t>Форма № 1</t>
  </si>
  <si>
    <t>наименование муниципального образования</t>
  </si>
  <si>
    <t>тыс. рублей</t>
  </si>
  <si>
    <t xml:space="preserve">Код </t>
  </si>
  <si>
    <t>Наименование доходов</t>
  </si>
  <si>
    <t>Исполнение бюджета за 2024 год</t>
  </si>
  <si>
    <t>Уточненный бюджет на 2025 год по состоянию на 01 ноября 2025 года</t>
  </si>
  <si>
    <t>Темп уточненного плана к прошлому году, %</t>
  </si>
  <si>
    <t>Оценка исполнения бюджета в 2025 году</t>
  </si>
  <si>
    <t>Исполнение (год) к прошлому году, %</t>
  </si>
  <si>
    <t>Примечания*</t>
  </si>
  <si>
    <t>Параметры бюджета 
на 2026 год</t>
  </si>
  <si>
    <t>Темп роста показателей на 2026 год к уточненному бюджету 2025 года, %</t>
  </si>
  <si>
    <t>Темп роста показателей на 2026 год к оценке 2025 года, %</t>
  </si>
  <si>
    <t>Параметры бюджета 
на 2027 год</t>
  </si>
  <si>
    <t>Темп роста показателей на 2027 год к уровню 2026 года, %</t>
  </si>
  <si>
    <t>Параметры бюджета 
на 2028 год</t>
  </si>
  <si>
    <t>Темп роста показателей на 2028 год к уровню 2027 года, %</t>
  </si>
  <si>
    <t>ИТОГО ДОХОДОВ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</si>
  <si>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</si>
  <si>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</si>
  <si>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</si>
  <si>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</si>
  <si>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</si>
  <si>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</si>
  <si>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</si>
  <si>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</si>
  <si>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</si>
  <si>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</si>
  <si>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</si>
  <si>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</si>
  <si>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</si>
  <si>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</si>
  <si>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</si>
  <si>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</si>
  <si>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</si>
  <si>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</si>
  <si>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</si>
  <si>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</si>
  <si>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</si>
  <si>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</si>
  <si>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</si>
  <si>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</si>
  <si>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</si>
  <si>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</si>
  <si>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</si>
  <si>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</si>
  <si>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</si>
  <si>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</si>
  <si>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</si>
  <si>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</si>
  <si>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 прошлых лет</t>
  </si>
  <si>
    <t>* Примечания указываются в случае наличия отклонения ожидаемой оценки от уточненного плана на 2024 год, при значительных отклонениях соответствующего года от предыдущего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</si>
</sst>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\-??_р_._-;_-@_-"/>
    <numFmt numFmtId="165" formatCode="_-* #,##0.00\ _₽_-;\-* #,##0.00\ _₽_-;_-* \-??\ _₽_-;_-@_-"/>
    <numFmt numFmtId="166" formatCode="#,##0.0"/>
    <numFmt numFmtId="167" formatCode="_-* #,##0.0\ _₽_-;\-* #,##0.0\ _₽_-;_-* \-?\ _₽_-;_-@_-"/>
  </numFmts>
  <fonts count="28">
    <font>
      <sz val="11"/>
      <color rgb="FF000000"/>
      <name val="Calibri"/>
      <family val="2"/>
      <charset val="204"/>
    </font>
    <font>
      <sz val="11"/>
      <name val="Calibri"/>
      <family val="2"/>
      <charset val="1"/>
    </font>
    <font>
      <sz val="10"/>
      <color rgb="FF000000"/>
      <name val="Arial Cyr"/>
      <family val="2"/>
      <charset val="1"/>
    </font>
    <font>
      <b/>
      <sz val="12"/>
      <color rgb="FF000000"/>
      <name val="Arial Cyr"/>
      <family val="2"/>
      <charset val="1"/>
    </font>
    <font>
      <b/>
      <sz val="10"/>
      <color rgb="FF000000"/>
      <name val="Arial Cyr"/>
      <family val="2"/>
      <charset val="1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 Cyr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000000"/>
      <name val="Times New Roman Cyr"/>
      <family val="1"/>
      <charset val="204"/>
    </font>
    <font>
      <b/>
      <sz val="11"/>
      <color rgb="FF000000"/>
      <name val="Calibri"/>
      <family val="2"/>
      <charset val="204"/>
    </font>
    <font>
      <sz val="11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E2F0D9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3">
    <xf numFmtId="0" fontId="0" fillId="0" borderId="0"/>
    <xf numFmtId="165" fontId="27" fillId="0" borderId="0" applyBorder="0" applyProtection="0"/>
    <xf numFmtId="9" fontId="27" fillId="0" borderId="0" applyBorder="0" applyProtection="0"/>
    <xf numFmtId="0" fontId="1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0" borderId="3"/>
    <xf numFmtId="0" fontId="2" fillId="0" borderId="2">
      <alignment horizontal="center" vertical="center" shrinkToFit="1"/>
    </xf>
    <xf numFmtId="0" fontId="2" fillId="2" borderId="4"/>
    <xf numFmtId="0" fontId="4" fillId="0" borderId="2">
      <alignment horizontal="left"/>
    </xf>
    <xf numFmtId="4" fontId="4" fillId="3" borderId="2">
      <alignment horizontal="right" vertical="top" shrinkToFit="1"/>
    </xf>
    <xf numFmtId="0" fontId="2" fillId="2" borderId="5"/>
    <xf numFmtId="0" fontId="2" fillId="0" borderId="4"/>
    <xf numFmtId="0" fontId="2" fillId="0" borderId="0">
      <alignment horizontal="left" wrapText="1"/>
    </xf>
    <xf numFmtId="49" fontId="2" fillId="0" borderId="2">
      <alignment horizontal="left" vertical="top" wrapText="1"/>
    </xf>
    <xf numFmtId="4" fontId="2" fillId="4" borderId="2">
      <alignment horizontal="right" vertical="top" shrinkToFit="1"/>
    </xf>
    <xf numFmtId="0" fontId="2" fillId="2" borderId="5">
      <alignment horizontal="center"/>
    </xf>
    <xf numFmtId="0" fontId="2" fillId="2" borderId="0">
      <alignment horizontal="center"/>
    </xf>
    <xf numFmtId="4" fontId="2" fillId="0" borderId="2">
      <alignment horizontal="right" vertical="top" shrinkToFit="1"/>
    </xf>
    <xf numFmtId="49" fontId="4" fillId="0" borderId="2">
      <alignment horizontal="left" vertical="top" wrapText="1"/>
    </xf>
    <xf numFmtId="0" fontId="2" fillId="2" borderId="0">
      <alignment horizontal="left"/>
    </xf>
    <xf numFmtId="4" fontId="2" fillId="0" borderId="3">
      <alignment horizontal="right" shrinkToFit="1"/>
    </xf>
    <xf numFmtId="4" fontId="2" fillId="0" borderId="0">
      <alignment horizontal="right" shrinkToFit="1"/>
    </xf>
    <xf numFmtId="0" fontId="2" fillId="2" borderId="4">
      <alignment horizontal="center"/>
    </xf>
    <xf numFmtId="0" fontId="5" fillId="0" borderId="0"/>
    <xf numFmtId="0" fontId="6" fillId="0" borderId="0">
      <alignment vertical="top" wrapText="1"/>
    </xf>
    <xf numFmtId="0" fontId="6" fillId="0" borderId="0">
      <alignment vertical="top" wrapText="1"/>
    </xf>
    <xf numFmtId="0" fontId="1" fillId="0" borderId="0"/>
    <xf numFmtId="0" fontId="7" fillId="0" borderId="0"/>
    <xf numFmtId="0" fontId="5" fillId="0" borderId="0"/>
    <xf numFmtId="0" fontId="27" fillId="0" borderId="0"/>
    <xf numFmtId="0" fontId="5" fillId="0" borderId="0"/>
    <xf numFmtId="9" fontId="27" fillId="0" borderId="0" applyBorder="0" applyProtection="0"/>
    <xf numFmtId="9" fontId="27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164" fontId="27" fillId="0" borderId="0" applyBorder="0" applyProtection="0"/>
  </cellStyleXfs>
  <cellXfs count="73">
    <xf numFmtId="0" fontId="0" fillId="0" borderId="0" xfId="0"/>
    <xf numFmtId="164" fontId="26" fillId="0" borderId="0" xfId="52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5" borderId="6" xfId="0" applyFont="1" applyFill="1" applyBorder="1" applyAlignment="1">
      <alignment vertical="center"/>
    </xf>
    <xf numFmtId="0" fontId="13" fillId="5" borderId="6" xfId="0" applyFont="1" applyFill="1" applyBorder="1" applyAlignment="1">
      <alignment vertical="center" wrapText="1"/>
    </xf>
    <xf numFmtId="3" fontId="14" fillId="5" borderId="2" xfId="41" applyNumberFormat="1" applyFont="1" applyFill="1" applyBorder="1" applyAlignment="1" applyProtection="1">
      <alignment horizontal="center" vertical="center" wrapText="1"/>
      <protection locked="0"/>
    </xf>
    <xf numFmtId="3" fontId="15" fillId="5" borderId="2" xfId="41" applyNumberFormat="1" applyFont="1" applyFill="1" applyBorder="1" applyAlignment="1" applyProtection="1">
      <alignment horizontal="center" vertical="center" wrapText="1"/>
      <protection locked="0"/>
    </xf>
    <xf numFmtId="3" fontId="15" fillId="5" borderId="6" xfId="41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13" fillId="0" borderId="6" xfId="0" applyFont="1" applyBorder="1" applyAlignment="1">
      <alignment vertical="center"/>
    </xf>
    <xf numFmtId="0" fontId="16" fillId="0" borderId="2" xfId="0" applyFont="1" applyBorder="1" applyAlignment="1">
      <alignment wrapText="1"/>
    </xf>
    <xf numFmtId="166" fontId="17" fillId="0" borderId="2" xfId="1" applyNumberFormat="1" applyFont="1" applyBorder="1" applyAlignment="1" applyProtection="1">
      <alignment horizontal="center" vertical="center"/>
    </xf>
    <xf numFmtId="166" fontId="18" fillId="0" borderId="2" xfId="41" applyNumberFormat="1" applyFont="1" applyBorder="1" applyAlignment="1" applyProtection="1">
      <alignment horizontal="center" vertical="center" wrapText="1"/>
      <protection locked="0"/>
    </xf>
    <xf numFmtId="3" fontId="19" fillId="6" borderId="6" xfId="41" applyNumberFormat="1" applyFont="1" applyFill="1" applyBorder="1" applyAlignment="1" applyProtection="1">
      <alignment horizontal="center" vertical="center" wrapText="1"/>
      <protection locked="0"/>
    </xf>
    <xf numFmtId="166" fontId="18" fillId="0" borderId="6" xfId="41" applyNumberFormat="1" applyFont="1" applyBorder="1" applyAlignment="1" applyProtection="1">
      <alignment horizontal="center" vertical="center" wrapText="1"/>
      <protection locked="0"/>
    </xf>
    <xf numFmtId="166" fontId="18" fillId="0" borderId="2" xfId="2" applyNumberFormat="1" applyFont="1" applyBorder="1" applyAlignment="1" applyProtection="1">
      <alignment horizontal="center" vertical="center" wrapText="1"/>
      <protection locked="0"/>
    </xf>
    <xf numFmtId="3" fontId="20" fillId="0" borderId="6" xfId="41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Border="1"/>
    <xf numFmtId="166" fontId="21" fillId="0" borderId="2" xfId="1" applyNumberFormat="1" applyFont="1" applyBorder="1" applyAlignment="1" applyProtection="1">
      <alignment horizontal="center" vertical="center"/>
    </xf>
    <xf numFmtId="166" fontId="22" fillId="0" borderId="2" xfId="41" applyNumberFormat="1" applyFont="1" applyBorder="1" applyAlignment="1" applyProtection="1">
      <alignment horizontal="center" vertical="center" wrapText="1"/>
      <protection locked="0"/>
    </xf>
    <xf numFmtId="0" fontId="21" fillId="6" borderId="2" xfId="0" applyFont="1" applyFill="1" applyBorder="1" applyAlignment="1">
      <alignment wrapText="1"/>
    </xf>
    <xf numFmtId="166" fontId="22" fillId="0" borderId="6" xfId="41" applyNumberFormat="1" applyFont="1" applyBorder="1" applyAlignment="1" applyProtection="1">
      <alignment horizontal="center" vertical="center" wrapText="1"/>
      <protection locked="0"/>
    </xf>
    <xf numFmtId="166" fontId="22" fillId="0" borderId="2" xfId="2" applyNumberFormat="1" applyFont="1" applyBorder="1" applyAlignment="1" applyProtection="1">
      <alignment horizontal="center" vertical="center" wrapText="1"/>
      <protection locked="0"/>
    </xf>
    <xf numFmtId="166" fontId="22" fillId="0" borderId="2" xfId="1" applyNumberFormat="1" applyFont="1" applyBorder="1" applyAlignment="1" applyProtection="1">
      <alignment horizontal="center" vertical="center"/>
    </xf>
    <xf numFmtId="0" fontId="8" fillId="0" borderId="2" xfId="0" applyFont="1" applyBorder="1"/>
    <xf numFmtId="166" fontId="0" fillId="0" borderId="0" xfId="0" applyNumberFormat="1"/>
    <xf numFmtId="167" fontId="0" fillId="0" borderId="0" xfId="0" applyNumberFormat="1"/>
    <xf numFmtId="166" fontId="8" fillId="0" borderId="2" xfId="1" applyNumberFormat="1" applyFont="1" applyBorder="1" applyAlignment="1" applyProtection="1">
      <alignment horizontal="center" vertical="center"/>
    </xf>
    <xf numFmtId="166" fontId="20" fillId="0" borderId="2" xfId="41" applyNumberFormat="1" applyFont="1" applyBorder="1" applyAlignment="1" applyProtection="1">
      <alignment horizontal="center" vertical="center" wrapText="1"/>
      <protection locked="0"/>
    </xf>
    <xf numFmtId="0" fontId="16" fillId="6" borderId="2" xfId="0" applyFont="1" applyFill="1" applyBorder="1" applyAlignment="1">
      <alignment wrapText="1"/>
    </xf>
    <xf numFmtId="166" fontId="20" fillId="0" borderId="6" xfId="41" applyNumberFormat="1" applyFont="1" applyBorder="1" applyAlignment="1" applyProtection="1">
      <alignment horizontal="center" vertical="center" wrapText="1"/>
      <protection locked="0"/>
    </xf>
    <xf numFmtId="166" fontId="20" fillId="0" borderId="2" xfId="2" applyNumberFormat="1" applyFont="1" applyBorder="1" applyAlignment="1" applyProtection="1">
      <alignment horizontal="center" vertical="center" wrapText="1"/>
      <protection locked="0"/>
    </xf>
    <xf numFmtId="166" fontId="20" fillId="0" borderId="2" xfId="1" applyNumberFormat="1" applyFont="1" applyBorder="1" applyAlignment="1" applyProtection="1">
      <alignment horizontal="center" vertical="center"/>
    </xf>
    <xf numFmtId="0" fontId="16" fillId="6" borderId="2" xfId="0" applyFont="1" applyFill="1" applyBorder="1"/>
    <xf numFmtId="0" fontId="16" fillId="7" borderId="2" xfId="0" applyFont="1" applyFill="1" applyBorder="1"/>
    <xf numFmtId="0" fontId="16" fillId="7" borderId="2" xfId="0" applyFont="1" applyFill="1" applyBorder="1" applyAlignment="1">
      <alignment wrapText="1"/>
    </xf>
    <xf numFmtId="166" fontId="8" fillId="7" borderId="2" xfId="1" applyNumberFormat="1" applyFont="1" applyFill="1" applyBorder="1" applyAlignment="1" applyProtection="1">
      <alignment horizontal="center" vertical="center"/>
    </xf>
    <xf numFmtId="166" fontId="20" fillId="7" borderId="2" xfId="41" applyNumberFormat="1" applyFont="1" applyFill="1" applyBorder="1" applyAlignment="1" applyProtection="1">
      <alignment horizontal="center" vertical="center" wrapText="1"/>
      <protection locked="0"/>
    </xf>
    <xf numFmtId="166" fontId="20" fillId="7" borderId="6" xfId="41" applyNumberFormat="1" applyFont="1" applyFill="1" applyBorder="1" applyAlignment="1" applyProtection="1">
      <alignment horizontal="center" vertical="center" wrapText="1"/>
      <protection locked="0"/>
    </xf>
    <xf numFmtId="166" fontId="20" fillId="7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/>
    <xf numFmtId="0" fontId="0" fillId="7" borderId="0" xfId="0" applyFill="1"/>
    <xf numFmtId="166" fontId="8" fillId="6" borderId="2" xfId="1" applyNumberFormat="1" applyFont="1" applyFill="1" applyBorder="1" applyAlignment="1" applyProtection="1">
      <alignment horizontal="center" vertical="center"/>
    </xf>
    <xf numFmtId="0" fontId="8" fillId="6" borderId="2" xfId="0" applyFont="1" applyFill="1" applyBorder="1"/>
    <xf numFmtId="0" fontId="0" fillId="6" borderId="0" xfId="0" applyFill="1"/>
    <xf numFmtId="0" fontId="23" fillId="6" borderId="2" xfId="0" applyFont="1" applyFill="1" applyBorder="1"/>
    <xf numFmtId="0" fontId="23" fillId="6" borderId="2" xfId="0" applyFont="1" applyFill="1" applyBorder="1" applyAlignment="1">
      <alignment wrapText="1"/>
    </xf>
    <xf numFmtId="166" fontId="17" fillId="8" borderId="2" xfId="0" applyNumberFormat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wrapText="1"/>
    </xf>
    <xf numFmtId="166" fontId="18" fillId="8" borderId="2" xfId="0" applyNumberFormat="1" applyFont="1" applyFill="1" applyBorder="1" applyAlignment="1">
      <alignment horizontal="center" vertical="center"/>
    </xf>
    <xf numFmtId="166" fontId="17" fillId="6" borderId="2" xfId="0" applyNumberFormat="1" applyFont="1" applyFill="1" applyBorder="1" applyAlignment="1">
      <alignment wrapText="1"/>
    </xf>
    <xf numFmtId="166" fontId="18" fillId="6" borderId="6" xfId="41" applyNumberFormat="1" applyFont="1" applyFill="1" applyBorder="1" applyAlignment="1" applyProtection="1">
      <alignment horizontal="center" vertical="center" wrapText="1"/>
      <protection locked="0"/>
    </xf>
    <xf numFmtId="166" fontId="24" fillId="6" borderId="0" xfId="0" applyNumberFormat="1" applyFont="1" applyFill="1"/>
    <xf numFmtId="0" fontId="24" fillId="6" borderId="0" xfId="0" applyFont="1" applyFill="1"/>
    <xf numFmtId="166" fontId="8" fillId="8" borderId="2" xfId="0" applyNumberFormat="1" applyFont="1" applyFill="1" applyBorder="1" applyAlignment="1">
      <alignment horizontal="center" vertical="center" wrapText="1"/>
    </xf>
    <xf numFmtId="166" fontId="8" fillId="6" borderId="2" xfId="0" applyNumberFormat="1" applyFont="1" applyFill="1" applyBorder="1" applyAlignment="1">
      <alignment wrapText="1"/>
    </xf>
    <xf numFmtId="166" fontId="20" fillId="8" borderId="2" xfId="0" applyNumberFormat="1" applyFont="1" applyFill="1" applyBorder="1" applyAlignment="1">
      <alignment horizontal="center" vertical="center"/>
    </xf>
    <xf numFmtId="166" fontId="20" fillId="6" borderId="6" xfId="41" applyNumberFormat="1" applyFont="1" applyFill="1" applyBorder="1" applyAlignment="1" applyProtection="1">
      <alignment horizontal="center" vertical="center" wrapText="1"/>
      <protection locked="0"/>
    </xf>
    <xf numFmtId="0" fontId="8" fillId="6" borderId="2" xfId="0" applyFont="1" applyFill="1" applyBorder="1" applyAlignment="1">
      <alignment wrapText="1"/>
    </xf>
    <xf numFmtId="166" fontId="8" fillId="6" borderId="2" xfId="0" applyNumberFormat="1" applyFont="1" applyFill="1" applyBorder="1"/>
    <xf numFmtId="166" fontId="20" fillId="6" borderId="2" xfId="2" applyNumberFormat="1" applyFont="1" applyFill="1" applyBorder="1" applyAlignment="1" applyProtection="1">
      <alignment horizontal="center" vertical="center" wrapText="1"/>
      <protection locked="0"/>
    </xf>
    <xf numFmtId="166" fontId="20" fillId="6" borderId="2" xfId="4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Border="1"/>
    <xf numFmtId="166" fontId="0" fillId="0" borderId="0" xfId="0" applyNumberFormat="1" applyAlignment="1"/>
  </cellXfs>
  <cellStyles count="53">
    <cellStyle name="br" xfId="3"/>
    <cellStyle name="col" xfId="4"/>
    <cellStyle name="Normal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xl42" xfId="30"/>
    <cellStyle name="xl43" xfId="31"/>
    <cellStyle name="xl44" xfId="32"/>
    <cellStyle name="xl45" xfId="33"/>
    <cellStyle name="xl46" xfId="34"/>
    <cellStyle name="xl47" xfId="35"/>
    <cellStyle name="Обычный" xfId="0" builtinId="0"/>
    <cellStyle name="Обычный 10" xfId="36"/>
    <cellStyle name="Обычный 2" xfId="37"/>
    <cellStyle name="Обычный 2 2" xfId="38"/>
    <cellStyle name="Обычный 3" xfId="39"/>
    <cellStyle name="Обычный 3 2" xfId="40"/>
    <cellStyle name="Обычный 4" xfId="41"/>
    <cellStyle name="Обычный 4 2" xfId="42"/>
    <cellStyle name="Обычный 5" xfId="43"/>
    <cellStyle name="Процентный" xfId="2" builtinId="5"/>
    <cellStyle name="Процентный 2" xfId="44"/>
    <cellStyle name="Процентный 3" xfId="45"/>
    <cellStyle name="Стиль 1" xfId="46"/>
    <cellStyle name="Стиль 2" xfId="47"/>
    <cellStyle name="Стиль 3" xfId="48"/>
    <cellStyle name="Стиль 4" xfId="49"/>
    <cellStyle name="Стиль 5" xfId="50"/>
    <cellStyle name="Стиль 6" xfId="51"/>
    <cellStyle name="Финансовый" xfId="1" builtinId="3"/>
    <cellStyle name="Финансовый 2" xfId="5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="70" zoomScaleNormal="70" zoomScalePageLayoutView="7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F26" sqref="F26"/>
    </sheetView>
  </sheetViews>
  <sheetFormatPr defaultColWidth="8.7109375" defaultRowHeight="15"/>
  <cols>
    <col min="2" max="2" width="71.7109375" style="4" customWidth="1"/>
    <col min="3" max="3" width="23.7109375" style="4" customWidth="1"/>
    <col min="4" max="4" width="23.42578125" style="4" customWidth="1"/>
    <col min="5" max="5" width="13.5703125" customWidth="1"/>
    <col min="6" max="6" width="21.140625" customWidth="1"/>
    <col min="7" max="7" width="14.42578125" customWidth="1"/>
    <col min="8" max="8" width="14.85546875" customWidth="1"/>
    <col min="9" max="9" width="13.85546875" customWidth="1"/>
    <col min="10" max="10" width="16" customWidth="1"/>
    <col min="11" max="11" width="14.7109375" customWidth="1"/>
    <col min="12" max="12" width="16.85546875" customWidth="1"/>
    <col min="13" max="13" width="15.85546875" customWidth="1"/>
    <col min="14" max="14" width="14.42578125" customWidth="1"/>
    <col min="15" max="15" width="15.7109375" customWidth="1"/>
    <col min="16" max="16" width="16.7109375" customWidth="1"/>
    <col min="17" max="17" width="14.7109375" customWidth="1"/>
    <col min="18" max="18" width="16.140625" customWidth="1"/>
    <col min="20" max="20" width="13.7109375" customWidth="1"/>
    <col min="21" max="21" width="17" customWidth="1"/>
    <col min="22" max="22" width="13.42578125" customWidth="1"/>
  </cols>
  <sheetData>
    <row r="1" spans="1:21" ht="31.5" customHeight="1">
      <c r="A1" s="5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6" t="s">
        <v>1</v>
      </c>
    </row>
    <row r="2" spans="1:21" ht="17.25" customHeight="1">
      <c r="A2" s="5"/>
      <c r="B2" s="7"/>
      <c r="C2" s="7"/>
      <c r="D2" s="7"/>
      <c r="E2" s="2" t="s">
        <v>2</v>
      </c>
      <c r="F2" s="2"/>
      <c r="G2" s="2"/>
      <c r="H2" s="2"/>
      <c r="I2" s="8"/>
      <c r="J2" s="8"/>
      <c r="K2" s="8"/>
      <c r="L2" s="9"/>
      <c r="M2" s="9"/>
      <c r="N2" s="9"/>
      <c r="O2" s="9"/>
      <c r="P2" s="9"/>
      <c r="Q2" s="9"/>
      <c r="R2" s="6" t="s">
        <v>3</v>
      </c>
    </row>
    <row r="3" spans="1:21" s="15" customFormat="1" ht="140.25" customHeight="1">
      <c r="A3" s="10" t="s">
        <v>4</v>
      </c>
      <c r="B3" s="11" t="s">
        <v>5</v>
      </c>
      <c r="C3" s="12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4" t="s">
        <v>11</v>
      </c>
      <c r="I3" s="14" t="s">
        <v>12</v>
      </c>
      <c r="J3" s="14" t="s">
        <v>13</v>
      </c>
      <c r="K3" s="14" t="s">
        <v>14</v>
      </c>
      <c r="L3" s="14" t="s">
        <v>11</v>
      </c>
      <c r="M3" s="14" t="s">
        <v>15</v>
      </c>
      <c r="N3" s="14" t="s">
        <v>16</v>
      </c>
      <c r="O3" s="14" t="s">
        <v>11</v>
      </c>
      <c r="P3" s="14" t="s">
        <v>17</v>
      </c>
      <c r="Q3" s="14" t="s">
        <v>18</v>
      </c>
      <c r="R3" s="14" t="s">
        <v>11</v>
      </c>
    </row>
    <row r="4" spans="1:21" ht="35.1" customHeight="1">
      <c r="A4" s="16"/>
      <c r="B4" s="17" t="s">
        <v>19</v>
      </c>
      <c r="C4" s="18">
        <f>C5+C26</f>
        <v>534985.9</v>
      </c>
      <c r="D4" s="18">
        <f>D5+D26</f>
        <v>716113.44735999999</v>
      </c>
      <c r="E4" s="19">
        <f t="shared" ref="E4:E37" si="0">SUM(D4/C4)*100</f>
        <v>133.85650862200293</v>
      </c>
      <c r="F4" s="18">
        <f>F5+F26</f>
        <v>719244.94735999987</v>
      </c>
      <c r="G4" s="19">
        <f t="shared" ref="G4:G37" si="1">SUM(F4/C4)*100</f>
        <v>134.44185115159107</v>
      </c>
      <c r="H4" s="20"/>
      <c r="I4" s="18">
        <f>I5+I26</f>
        <v>683175.22245999996</v>
      </c>
      <c r="J4" s="21">
        <f t="shared" ref="J4:J37" si="2">SUM(I4/D4)*100</f>
        <v>95.400418045293094</v>
      </c>
      <c r="K4" s="22">
        <f t="shared" ref="K4:K13" si="3">SUM(I4/F4)*100</f>
        <v>94.985056894400941</v>
      </c>
      <c r="L4" s="20"/>
      <c r="M4" s="18">
        <f>M5+M26</f>
        <v>533680.6</v>
      </c>
      <c r="N4" s="21">
        <f t="shared" ref="N4:N10" si="4">SUM(M4/I4)*100</f>
        <v>78.117675005587174</v>
      </c>
      <c r="O4" s="20"/>
      <c r="P4" s="18">
        <f>P5+P26</f>
        <v>566060.30000000005</v>
      </c>
      <c r="Q4" s="21">
        <f t="shared" ref="Q4:Q10" si="5">SUM(P4/M4)*100</f>
        <v>106.06724321626082</v>
      </c>
      <c r="R4" s="23"/>
    </row>
    <row r="5" spans="1:21" ht="35.1" customHeight="1">
      <c r="A5" s="24">
        <v>10000</v>
      </c>
      <c r="B5" s="17" t="s">
        <v>20</v>
      </c>
      <c r="C5" s="25">
        <v>111451.3</v>
      </c>
      <c r="D5" s="25">
        <v>128129.3</v>
      </c>
      <c r="E5" s="26">
        <f t="shared" si="0"/>
        <v>114.96438354689447</v>
      </c>
      <c r="F5" s="25">
        <v>131260.79999999999</v>
      </c>
      <c r="G5" s="26">
        <f t="shared" si="1"/>
        <v>117.77413094329093</v>
      </c>
      <c r="H5" s="27"/>
      <c r="I5" s="25">
        <v>140051.5</v>
      </c>
      <c r="J5" s="28">
        <f t="shared" si="2"/>
        <v>109.30481942849917</v>
      </c>
      <c r="K5" s="29">
        <f t="shared" si="3"/>
        <v>106.69712511275264</v>
      </c>
      <c r="L5" s="27"/>
      <c r="M5" s="30">
        <v>154226</v>
      </c>
      <c r="N5" s="28">
        <f t="shared" si="4"/>
        <v>110.12091980450049</v>
      </c>
      <c r="O5" s="27"/>
      <c r="P5" s="30">
        <v>164097.79999999999</v>
      </c>
      <c r="Q5" s="28">
        <f t="shared" si="5"/>
        <v>106.40086626120109</v>
      </c>
      <c r="R5" s="31"/>
      <c r="T5" s="32"/>
      <c r="U5" s="33"/>
    </row>
    <row r="6" spans="1:21" ht="35.1" customHeight="1">
      <c r="A6" s="24"/>
      <c r="B6" s="17" t="s">
        <v>21</v>
      </c>
      <c r="C6" s="34">
        <v>104428.3</v>
      </c>
      <c r="D6" s="34">
        <v>118058.5</v>
      </c>
      <c r="E6" s="35">
        <f t="shared" si="0"/>
        <v>113.05220902762949</v>
      </c>
      <c r="F6" s="34">
        <v>120492.3</v>
      </c>
      <c r="G6" s="35">
        <f t="shared" si="1"/>
        <v>115.38280332055581</v>
      </c>
      <c r="H6" s="36"/>
      <c r="I6" s="34">
        <v>135791.1</v>
      </c>
      <c r="J6" s="37">
        <f t="shared" si="2"/>
        <v>115.02018067314086</v>
      </c>
      <c r="K6" s="38">
        <f t="shared" si="3"/>
        <v>112.69691092293866</v>
      </c>
      <c r="L6" s="36"/>
      <c r="M6" s="39">
        <v>149795.20000000001</v>
      </c>
      <c r="N6" s="37">
        <f t="shared" si="4"/>
        <v>110.31297338338079</v>
      </c>
      <c r="O6" s="36"/>
      <c r="P6" s="39">
        <v>159489.70000000001</v>
      </c>
      <c r="Q6" s="37">
        <f t="shared" si="5"/>
        <v>106.47183621371046</v>
      </c>
      <c r="R6" s="31"/>
      <c r="T6" s="32"/>
      <c r="U6" s="33"/>
    </row>
    <row r="7" spans="1:21" ht="35.1" customHeight="1">
      <c r="A7" s="24">
        <v>10102</v>
      </c>
      <c r="B7" s="17" t="s">
        <v>22</v>
      </c>
      <c r="C7" s="34">
        <v>76676.399999999994</v>
      </c>
      <c r="D7" s="34">
        <v>87957.8</v>
      </c>
      <c r="E7" s="35">
        <f t="shared" si="0"/>
        <v>114.7130016537031</v>
      </c>
      <c r="F7" s="34">
        <v>87957.8</v>
      </c>
      <c r="G7" s="35">
        <f t="shared" si="1"/>
        <v>114.7130016537031</v>
      </c>
      <c r="H7" s="36"/>
      <c r="I7" s="34">
        <v>99486.9</v>
      </c>
      <c r="J7" s="37">
        <f t="shared" si="2"/>
        <v>113.10753565914563</v>
      </c>
      <c r="K7" s="38">
        <f t="shared" si="3"/>
        <v>113.10753565914563</v>
      </c>
      <c r="L7" s="36"/>
      <c r="M7" s="34">
        <v>107375.5</v>
      </c>
      <c r="N7" s="37">
        <f t="shared" si="4"/>
        <v>107.92928516216709</v>
      </c>
      <c r="O7" s="40"/>
      <c r="P7" s="34">
        <v>114891.8</v>
      </c>
      <c r="Q7" s="37">
        <f t="shared" si="5"/>
        <v>107.00001396966721</v>
      </c>
      <c r="R7" s="31"/>
    </row>
    <row r="8" spans="1:21" ht="35.1" customHeight="1">
      <c r="A8" s="24">
        <v>10302</v>
      </c>
      <c r="B8" s="17" t="s">
        <v>23</v>
      </c>
      <c r="C8" s="34">
        <v>11159.9</v>
      </c>
      <c r="D8" s="34">
        <v>11770.7</v>
      </c>
      <c r="E8" s="35">
        <f t="shared" si="0"/>
        <v>105.47316732228784</v>
      </c>
      <c r="F8" s="34">
        <v>11770.7</v>
      </c>
      <c r="G8" s="35">
        <f t="shared" si="1"/>
        <v>105.47316732228784</v>
      </c>
      <c r="H8" s="36"/>
      <c r="I8" s="34">
        <v>12998.4</v>
      </c>
      <c r="J8" s="37">
        <f t="shared" si="2"/>
        <v>110.43013584578657</v>
      </c>
      <c r="K8" s="38">
        <f t="shared" si="3"/>
        <v>110.43013584578657</v>
      </c>
      <c r="L8" s="40"/>
      <c r="M8" s="34">
        <v>17363.8</v>
      </c>
      <c r="N8" s="37">
        <f t="shared" si="4"/>
        <v>133.584133431807</v>
      </c>
      <c r="O8" s="40"/>
      <c r="P8" s="34">
        <v>17608.599999999999</v>
      </c>
      <c r="Q8" s="37">
        <f t="shared" si="5"/>
        <v>101.40982964558449</v>
      </c>
      <c r="R8" s="31"/>
    </row>
    <row r="9" spans="1:21" s="48" customFormat="1" ht="35.1" customHeight="1">
      <c r="A9" s="41"/>
      <c r="B9" s="42" t="s">
        <v>24</v>
      </c>
      <c r="C9" s="43">
        <v>11159.9</v>
      </c>
      <c r="D9" s="43">
        <v>11770.7</v>
      </c>
      <c r="E9" s="44">
        <f t="shared" si="0"/>
        <v>105.47316732228784</v>
      </c>
      <c r="F9" s="43">
        <v>11770.7</v>
      </c>
      <c r="G9" s="44">
        <f t="shared" si="1"/>
        <v>105.47316732228784</v>
      </c>
      <c r="H9" s="42"/>
      <c r="I9" s="43">
        <v>12998.4</v>
      </c>
      <c r="J9" s="45">
        <f t="shared" si="2"/>
        <v>110.43013584578657</v>
      </c>
      <c r="K9" s="46">
        <f t="shared" si="3"/>
        <v>110.43013584578657</v>
      </c>
      <c r="L9" s="41"/>
      <c r="M9" s="43">
        <v>17363.8</v>
      </c>
      <c r="N9" s="45">
        <f t="shared" si="4"/>
        <v>133.584133431807</v>
      </c>
      <c r="O9" s="42"/>
      <c r="P9" s="43">
        <v>17608.599999999999</v>
      </c>
      <c r="Q9" s="45">
        <f t="shared" si="5"/>
        <v>101.40982964558449</v>
      </c>
      <c r="R9" s="47"/>
    </row>
    <row r="10" spans="1:21" ht="35.1" customHeight="1">
      <c r="A10" s="24">
        <v>10501</v>
      </c>
      <c r="B10" s="17" t="s">
        <v>25</v>
      </c>
      <c r="C10" s="34">
        <v>9631.6</v>
      </c>
      <c r="D10" s="34">
        <v>9364</v>
      </c>
      <c r="E10" s="35">
        <f t="shared" si="0"/>
        <v>97.221645417168475</v>
      </c>
      <c r="F10" s="34">
        <v>11471.3</v>
      </c>
      <c r="G10" s="35">
        <f t="shared" si="1"/>
        <v>119.10066863241828</v>
      </c>
      <c r="H10" s="36"/>
      <c r="I10" s="34">
        <v>10711</v>
      </c>
      <c r="J10" s="37">
        <f t="shared" si="2"/>
        <v>114.38487825715507</v>
      </c>
      <c r="K10" s="38">
        <f t="shared" si="3"/>
        <v>93.372154856032026</v>
      </c>
      <c r="L10" s="40"/>
      <c r="M10" s="34">
        <v>11624</v>
      </c>
      <c r="N10" s="37">
        <f t="shared" si="4"/>
        <v>108.52394734385211</v>
      </c>
      <c r="O10" s="36"/>
      <c r="P10" s="34">
        <v>12665</v>
      </c>
      <c r="Q10" s="37">
        <f t="shared" si="5"/>
        <v>108.95560908465245</v>
      </c>
      <c r="R10" s="31"/>
    </row>
    <row r="11" spans="1:21" ht="35.1" customHeight="1">
      <c r="A11" s="24">
        <v>10502</v>
      </c>
      <c r="B11" s="17" t="s">
        <v>26</v>
      </c>
      <c r="C11" s="34">
        <v>1.7</v>
      </c>
      <c r="D11" s="34">
        <v>0</v>
      </c>
      <c r="E11" s="35">
        <f t="shared" si="0"/>
        <v>0</v>
      </c>
      <c r="F11" s="34"/>
      <c r="G11" s="35">
        <f t="shared" si="1"/>
        <v>0</v>
      </c>
      <c r="H11" s="36"/>
      <c r="I11" s="34"/>
      <c r="J11" s="37" t="e">
        <f t="shared" si="2"/>
        <v>#DIV/0!</v>
      </c>
      <c r="K11" s="38" t="e">
        <f t="shared" si="3"/>
        <v>#DIV/0!</v>
      </c>
      <c r="L11" s="40"/>
      <c r="M11" s="34"/>
      <c r="N11" s="37"/>
      <c r="O11" s="40"/>
      <c r="P11" s="34"/>
      <c r="Q11" s="37"/>
      <c r="R11" s="31"/>
    </row>
    <row r="12" spans="1:21" ht="35.1" customHeight="1">
      <c r="A12" s="24">
        <v>10503</v>
      </c>
      <c r="B12" s="17" t="s">
        <v>27</v>
      </c>
      <c r="C12" s="34">
        <v>1185.5999999999999</v>
      </c>
      <c r="D12" s="34">
        <v>380.3</v>
      </c>
      <c r="E12" s="35">
        <f t="shared" si="0"/>
        <v>32.076585695006749</v>
      </c>
      <c r="F12" s="34">
        <v>235</v>
      </c>
      <c r="G12" s="35">
        <f t="shared" si="1"/>
        <v>19.821187584345481</v>
      </c>
      <c r="H12" s="36"/>
      <c r="I12" s="34">
        <v>382.7</v>
      </c>
      <c r="J12" s="37">
        <f t="shared" si="2"/>
        <v>100.63108072574283</v>
      </c>
      <c r="K12" s="38">
        <f t="shared" si="3"/>
        <v>162.85106382978722</v>
      </c>
      <c r="L12" s="40"/>
      <c r="M12" s="34">
        <v>426.6</v>
      </c>
      <c r="N12" s="37">
        <f>SUM(M12/I12)*100</f>
        <v>111.47112620851843</v>
      </c>
      <c r="O12" s="40"/>
      <c r="P12" s="34">
        <v>442</v>
      </c>
      <c r="Q12" s="37">
        <f>SUM(P12/M12)*100</f>
        <v>103.60993905297701</v>
      </c>
      <c r="R12" s="31"/>
    </row>
    <row r="13" spans="1:21" ht="35.1" customHeight="1">
      <c r="A13" s="24">
        <v>10504</v>
      </c>
      <c r="B13" s="17" t="s">
        <v>28</v>
      </c>
      <c r="C13" s="34">
        <v>3253</v>
      </c>
      <c r="D13" s="34">
        <v>4300</v>
      </c>
      <c r="E13" s="35">
        <f t="shared" si="0"/>
        <v>132.18567476175838</v>
      </c>
      <c r="F13" s="34">
        <v>4319.2</v>
      </c>
      <c r="G13" s="35">
        <f t="shared" si="1"/>
        <v>132.77589916999693</v>
      </c>
      <c r="H13" s="36"/>
      <c r="I13" s="34">
        <v>6756</v>
      </c>
      <c r="J13" s="37">
        <f t="shared" si="2"/>
        <v>157.11627906976744</v>
      </c>
      <c r="K13" s="38">
        <f t="shared" si="3"/>
        <v>156.41785515836267</v>
      </c>
      <c r="L13" s="40"/>
      <c r="M13" s="34">
        <v>7331</v>
      </c>
      <c r="N13" s="37">
        <f>SUM(M13/I13)*100</f>
        <v>108.51095322676139</v>
      </c>
      <c r="O13" s="40"/>
      <c r="P13" s="34">
        <v>7981</v>
      </c>
      <c r="Q13" s="37">
        <f>SUM(P13/M13)*100</f>
        <v>108.86645750920746</v>
      </c>
      <c r="R13" s="31"/>
    </row>
    <row r="14" spans="1:21" ht="35.1" customHeight="1">
      <c r="A14" s="24">
        <v>10601</v>
      </c>
      <c r="B14" s="17" t="s">
        <v>29</v>
      </c>
      <c r="C14" s="34">
        <v>0</v>
      </c>
      <c r="D14" s="34">
        <v>0</v>
      </c>
      <c r="E14" s="35" t="e">
        <f t="shared" si="0"/>
        <v>#DIV/0!</v>
      </c>
      <c r="F14" s="34"/>
      <c r="G14" s="35" t="e">
        <f t="shared" si="1"/>
        <v>#DIV/0!</v>
      </c>
      <c r="H14" s="36"/>
      <c r="I14" s="34"/>
      <c r="J14" s="37" t="e">
        <f t="shared" si="2"/>
        <v>#DIV/0!</v>
      </c>
      <c r="K14" s="38"/>
      <c r="L14" s="40"/>
      <c r="M14" s="34"/>
      <c r="N14" s="37"/>
      <c r="O14" s="40"/>
      <c r="P14" s="34"/>
      <c r="Q14" s="37"/>
      <c r="R14" s="31"/>
    </row>
    <row r="15" spans="1:21" ht="35.1" customHeight="1">
      <c r="A15" s="24">
        <v>10606</v>
      </c>
      <c r="B15" s="17" t="s">
        <v>30</v>
      </c>
      <c r="C15" s="34">
        <v>0</v>
      </c>
      <c r="D15" s="34">
        <v>0</v>
      </c>
      <c r="E15" s="35" t="e">
        <f t="shared" si="0"/>
        <v>#DIV/0!</v>
      </c>
      <c r="F15" s="34"/>
      <c r="G15" s="35" t="e">
        <f t="shared" si="1"/>
        <v>#DIV/0!</v>
      </c>
      <c r="H15" s="36"/>
      <c r="I15" s="34"/>
      <c r="J15" s="37" t="e">
        <f t="shared" si="2"/>
        <v>#DIV/0!</v>
      </c>
      <c r="K15" s="38"/>
      <c r="L15" s="40"/>
      <c r="M15" s="34"/>
      <c r="N15" s="37"/>
      <c r="O15" s="40"/>
      <c r="P15" s="34"/>
      <c r="Q15" s="37"/>
      <c r="R15" s="31"/>
    </row>
    <row r="16" spans="1:21" ht="35.1" customHeight="1">
      <c r="A16" s="24">
        <v>10800</v>
      </c>
      <c r="B16" s="17" t="s">
        <v>31</v>
      </c>
      <c r="C16" s="34">
        <v>2520.1</v>
      </c>
      <c r="D16" s="34">
        <v>4285.7</v>
      </c>
      <c r="E16" s="35">
        <f t="shared" si="0"/>
        <v>170.06071187651284</v>
      </c>
      <c r="F16" s="34">
        <v>4738.3</v>
      </c>
      <c r="G16" s="35">
        <f t="shared" si="1"/>
        <v>188.02031665410104</v>
      </c>
      <c r="H16" s="36"/>
      <c r="I16" s="34">
        <v>5456.1</v>
      </c>
      <c r="J16" s="37">
        <f t="shared" si="2"/>
        <v>127.3094243647479</v>
      </c>
      <c r="K16" s="38">
        <f>SUM(I16/F16)*100</f>
        <v>115.14889306291288</v>
      </c>
      <c r="L16" s="36"/>
      <c r="M16" s="34">
        <v>5674.3</v>
      </c>
      <c r="N16" s="37">
        <f>SUM(M16/I16)*100</f>
        <v>103.99919356316782</v>
      </c>
      <c r="O16" s="40"/>
      <c r="P16" s="34">
        <v>5901.3</v>
      </c>
      <c r="Q16" s="37">
        <f>SUM(P16/M16)*100</f>
        <v>104.00049345293692</v>
      </c>
      <c r="R16" s="31"/>
    </row>
    <row r="17" spans="1:20" ht="35.1" customHeight="1">
      <c r="A17" s="24"/>
      <c r="B17" s="17" t="s">
        <v>32</v>
      </c>
      <c r="C17" s="34">
        <v>0</v>
      </c>
      <c r="D17" s="34">
        <v>0</v>
      </c>
      <c r="E17" s="35" t="e">
        <f t="shared" si="0"/>
        <v>#DIV/0!</v>
      </c>
      <c r="F17" s="34"/>
      <c r="G17" s="35" t="e">
        <f t="shared" si="1"/>
        <v>#DIV/0!</v>
      </c>
      <c r="H17" s="36"/>
      <c r="I17" s="34"/>
      <c r="J17" s="37" t="e">
        <f t="shared" si="2"/>
        <v>#DIV/0!</v>
      </c>
      <c r="K17" s="38"/>
      <c r="L17" s="36"/>
      <c r="M17" s="34"/>
      <c r="N17" s="37"/>
      <c r="O17" s="40"/>
      <c r="P17" s="34"/>
      <c r="Q17" s="37"/>
      <c r="R17" s="31"/>
    </row>
    <row r="18" spans="1:20" ht="35.1" customHeight="1">
      <c r="A18" s="24"/>
      <c r="B18" s="17" t="s">
        <v>33</v>
      </c>
      <c r="C18" s="34">
        <v>7023</v>
      </c>
      <c r="D18" s="34">
        <f>10068.1+2.7</f>
        <v>10070.800000000001</v>
      </c>
      <c r="E18" s="35">
        <f t="shared" si="0"/>
        <v>143.39740851487969</v>
      </c>
      <c r="F18" s="34">
        <v>10768.5</v>
      </c>
      <c r="G18" s="35">
        <f t="shared" si="1"/>
        <v>153.33190944041007</v>
      </c>
      <c r="H18" s="36"/>
      <c r="I18" s="34">
        <v>4260.3999999999996</v>
      </c>
      <c r="J18" s="37">
        <f t="shared" si="2"/>
        <v>42.304484251499375</v>
      </c>
      <c r="K18" s="38">
        <f>SUM(I18/F18)*100</f>
        <v>39.563541811765795</v>
      </c>
      <c r="L18" s="36"/>
      <c r="M18" s="34">
        <v>4430.8</v>
      </c>
      <c r="N18" s="37">
        <f>SUM(M18/I18)*100</f>
        <v>103.99962444840862</v>
      </c>
      <c r="O18" s="40"/>
      <c r="P18" s="34">
        <v>4608.1000000000004</v>
      </c>
      <c r="Q18" s="37">
        <f>SUM(P18/M18)*100</f>
        <v>104.0015347115645</v>
      </c>
      <c r="R18" s="31"/>
    </row>
    <row r="19" spans="1:20" ht="35.1" customHeight="1">
      <c r="A19" s="24">
        <v>11100</v>
      </c>
      <c r="B19" s="17" t="s">
        <v>34</v>
      </c>
      <c r="C19" s="34">
        <v>2960</v>
      </c>
      <c r="D19" s="34">
        <f>1454.6+2.7</f>
        <v>1457.3</v>
      </c>
      <c r="E19" s="35">
        <f t="shared" si="0"/>
        <v>49.233108108108112</v>
      </c>
      <c r="F19" s="34">
        <v>1712.9</v>
      </c>
      <c r="G19" s="35">
        <f t="shared" si="1"/>
        <v>57.868243243243242</v>
      </c>
      <c r="H19" s="36"/>
      <c r="I19" s="34">
        <v>1454.6</v>
      </c>
      <c r="J19" s="37">
        <f t="shared" si="2"/>
        <v>99.814725862897134</v>
      </c>
      <c r="K19" s="38">
        <f>SUM(I19/F19)*100</f>
        <v>84.920310584389043</v>
      </c>
      <c r="L19" s="36"/>
      <c r="M19" s="34">
        <v>1512.8</v>
      </c>
      <c r="N19" s="37">
        <f>SUM(M19/I19)*100</f>
        <v>104.00109995875155</v>
      </c>
      <c r="O19" s="40"/>
      <c r="P19" s="34">
        <v>1573.3</v>
      </c>
      <c r="Q19" s="37">
        <f>SUM(P19/M19)*100</f>
        <v>103.99920676890535</v>
      </c>
      <c r="R19" s="31"/>
    </row>
    <row r="20" spans="1:20" ht="35.1" customHeight="1">
      <c r="A20" s="24">
        <v>11200</v>
      </c>
      <c r="B20" s="17" t="s">
        <v>35</v>
      </c>
      <c r="C20" s="34">
        <v>1224.7</v>
      </c>
      <c r="D20" s="34">
        <v>630</v>
      </c>
      <c r="E20" s="35">
        <f t="shared" si="0"/>
        <v>51.441169265942676</v>
      </c>
      <c r="F20" s="34">
        <v>782.5</v>
      </c>
      <c r="G20" s="35">
        <f t="shared" si="1"/>
        <v>63.893198334285948</v>
      </c>
      <c r="H20" s="36"/>
      <c r="I20" s="34"/>
      <c r="J20" s="37">
        <f t="shared" si="2"/>
        <v>0</v>
      </c>
      <c r="K20" s="38">
        <f>SUM(I20/F20)*100</f>
        <v>0</v>
      </c>
      <c r="L20" s="36"/>
      <c r="M20" s="34"/>
      <c r="N20" s="37" t="e">
        <f>SUM(M20/I20)*100</f>
        <v>#DIV/0!</v>
      </c>
      <c r="O20" s="40"/>
      <c r="P20" s="34"/>
      <c r="Q20" s="37" t="e">
        <f>SUM(P20/M20)*100</f>
        <v>#DIV/0!</v>
      </c>
      <c r="R20" s="31"/>
    </row>
    <row r="21" spans="1:20" ht="35.1" customHeight="1">
      <c r="A21" s="24">
        <v>11300</v>
      </c>
      <c r="B21" s="17" t="s">
        <v>36</v>
      </c>
      <c r="C21" s="34">
        <v>867.5</v>
      </c>
      <c r="D21" s="34">
        <v>684.6</v>
      </c>
      <c r="E21" s="35">
        <f t="shared" si="0"/>
        <v>78.916426512968314</v>
      </c>
      <c r="F21" s="34">
        <v>684.6</v>
      </c>
      <c r="G21" s="35">
        <f t="shared" si="1"/>
        <v>78.916426512968314</v>
      </c>
      <c r="H21" s="36"/>
      <c r="I21" s="34">
        <v>684.6</v>
      </c>
      <c r="J21" s="37">
        <f t="shared" si="2"/>
        <v>100</v>
      </c>
      <c r="K21" s="38">
        <f>SUM(I21/F21)*100</f>
        <v>100</v>
      </c>
      <c r="L21" s="36"/>
      <c r="M21" s="34">
        <v>712</v>
      </c>
      <c r="N21" s="37">
        <f>SUM(M21/I21)*100</f>
        <v>104.00233713117149</v>
      </c>
      <c r="O21" s="40"/>
      <c r="P21" s="34">
        <v>740.5</v>
      </c>
      <c r="Q21" s="37">
        <f>SUM(P21/M21)*100</f>
        <v>104.00280898876404</v>
      </c>
      <c r="R21" s="31"/>
    </row>
    <row r="22" spans="1:20" ht="35.1" customHeight="1">
      <c r="A22" s="24">
        <v>11400</v>
      </c>
      <c r="B22" s="17" t="s">
        <v>37</v>
      </c>
      <c r="C22" s="34">
        <v>917.3</v>
      </c>
      <c r="D22" s="34">
        <v>6293.6</v>
      </c>
      <c r="E22" s="35">
        <f t="shared" si="0"/>
        <v>686.10051237326945</v>
      </c>
      <c r="F22" s="34">
        <v>6559.8</v>
      </c>
      <c r="G22" s="35">
        <f t="shared" si="1"/>
        <v>715.12046222609843</v>
      </c>
      <c r="H22" s="36"/>
      <c r="I22" s="34">
        <v>1185</v>
      </c>
      <c r="J22" s="37">
        <f t="shared" si="2"/>
        <v>18.828651328333542</v>
      </c>
      <c r="K22" s="38">
        <f>SUM(I22/F22)*100</f>
        <v>18.064575139485957</v>
      </c>
      <c r="L22" s="36"/>
      <c r="M22" s="34">
        <v>1232.4000000000001</v>
      </c>
      <c r="N22" s="37">
        <f>SUM(M22/I22)*100</f>
        <v>104</v>
      </c>
      <c r="O22" s="40"/>
      <c r="P22" s="34">
        <v>1281.7</v>
      </c>
      <c r="Q22" s="37">
        <f>SUM(P22/M22)*100</f>
        <v>104.00032456994481</v>
      </c>
      <c r="R22" s="31"/>
    </row>
    <row r="23" spans="1:20" ht="35.1" customHeight="1">
      <c r="A23" s="24">
        <v>11500</v>
      </c>
      <c r="B23" s="17" t="s">
        <v>38</v>
      </c>
      <c r="C23" s="34">
        <v>0</v>
      </c>
      <c r="D23" s="34"/>
      <c r="E23" s="35" t="e">
        <f t="shared" si="0"/>
        <v>#DIV/0!</v>
      </c>
      <c r="F23" s="34"/>
      <c r="G23" s="35" t="e">
        <f t="shared" si="1"/>
        <v>#DIV/0!</v>
      </c>
      <c r="H23" s="36"/>
      <c r="I23" s="34"/>
      <c r="J23" s="37" t="e">
        <f t="shared" si="2"/>
        <v>#DIV/0!</v>
      </c>
      <c r="K23" s="38"/>
      <c r="L23" s="36"/>
      <c r="M23" s="34"/>
      <c r="N23" s="37"/>
      <c r="O23" s="40"/>
      <c r="P23" s="34"/>
      <c r="Q23" s="37"/>
      <c r="R23" s="31"/>
    </row>
    <row r="24" spans="1:20" ht="35.1" customHeight="1">
      <c r="A24" s="24">
        <v>11600</v>
      </c>
      <c r="B24" s="17" t="s">
        <v>39</v>
      </c>
      <c r="C24" s="34">
        <v>1053.7</v>
      </c>
      <c r="D24" s="34">
        <v>982.8</v>
      </c>
      <c r="E24" s="35">
        <f t="shared" si="0"/>
        <v>93.27132960045553</v>
      </c>
      <c r="F24" s="34">
        <v>1028.7</v>
      </c>
      <c r="G24" s="35">
        <f t="shared" si="1"/>
        <v>97.627408180696591</v>
      </c>
      <c r="H24" s="36"/>
      <c r="I24" s="34">
        <v>936.2</v>
      </c>
      <c r="J24" s="37">
        <f t="shared" si="2"/>
        <v>95.258445258445263</v>
      </c>
      <c r="K24" s="38">
        <f t="shared" ref="K24:K37" si="6">SUM(I24/F24)*100</f>
        <v>91.008068435889953</v>
      </c>
      <c r="L24" s="36"/>
      <c r="M24" s="34">
        <v>973.6</v>
      </c>
      <c r="N24" s="37">
        <f t="shared" ref="N24:N37" si="7">SUM(M24/I24)*100</f>
        <v>103.99487289040803</v>
      </c>
      <c r="O24" s="40"/>
      <c r="P24" s="34">
        <v>1012.6</v>
      </c>
      <c r="Q24" s="37">
        <f t="shared" ref="Q24:Q37" si="8">SUM(P24/M24)*100</f>
        <v>104.00575184880853</v>
      </c>
      <c r="R24" s="31"/>
    </row>
    <row r="25" spans="1:20" s="51" customFormat="1" ht="35.1" customHeight="1">
      <c r="A25" s="40">
        <v>11700</v>
      </c>
      <c r="B25" s="36" t="s">
        <v>40</v>
      </c>
      <c r="C25" s="49">
        <v>-0.2</v>
      </c>
      <c r="D25" s="49">
        <v>22.5</v>
      </c>
      <c r="E25" s="35">
        <f t="shared" si="0"/>
        <v>-11250</v>
      </c>
      <c r="F25" s="49"/>
      <c r="G25" s="35">
        <f t="shared" si="1"/>
        <v>0</v>
      </c>
      <c r="H25" s="36"/>
      <c r="I25" s="49"/>
      <c r="J25" s="37">
        <f t="shared" si="2"/>
        <v>0</v>
      </c>
      <c r="K25" s="38" t="e">
        <f t="shared" si="6"/>
        <v>#DIV/0!</v>
      </c>
      <c r="L25" s="36"/>
      <c r="M25" s="49"/>
      <c r="N25" s="37" t="e">
        <f t="shared" si="7"/>
        <v>#DIV/0!</v>
      </c>
      <c r="O25" s="40"/>
      <c r="P25" s="49"/>
      <c r="Q25" s="37" t="e">
        <f t="shared" si="8"/>
        <v>#DIV/0!</v>
      </c>
      <c r="R25" s="50"/>
    </row>
    <row r="26" spans="1:20" s="60" customFormat="1" ht="35.1" customHeight="1">
      <c r="A26" s="52">
        <v>20000</v>
      </c>
      <c r="B26" s="53" t="s">
        <v>41</v>
      </c>
      <c r="C26" s="54">
        <v>423534.6</v>
      </c>
      <c r="D26" s="54">
        <v>587984.14735999994</v>
      </c>
      <c r="E26" s="35">
        <f t="shared" si="0"/>
        <v>138.82788970723996</v>
      </c>
      <c r="F26" s="54">
        <v>587984.14735999994</v>
      </c>
      <c r="G26" s="35">
        <f t="shared" si="1"/>
        <v>138.82788970723996</v>
      </c>
      <c r="H26" s="55"/>
      <c r="I26" s="56">
        <v>543123.72245999996</v>
      </c>
      <c r="J26" s="37">
        <f t="shared" si="2"/>
        <v>92.370470343219353</v>
      </c>
      <c r="K26" s="38">
        <f t="shared" si="6"/>
        <v>92.370470343219353</v>
      </c>
      <c r="L26" s="57"/>
      <c r="M26" s="56">
        <v>379454.6</v>
      </c>
      <c r="N26" s="58">
        <f t="shared" si="7"/>
        <v>69.865223025301773</v>
      </c>
      <c r="O26" s="57"/>
      <c r="P26" s="56">
        <v>401962.5</v>
      </c>
      <c r="Q26" s="58">
        <f t="shared" si="8"/>
        <v>105.93164505055415</v>
      </c>
      <c r="R26" s="55"/>
      <c r="S26" s="59"/>
      <c r="T26" s="59"/>
    </row>
    <row r="27" spans="1:20" s="51" customFormat="1" ht="35.1" customHeight="1">
      <c r="A27" s="40">
        <v>20200</v>
      </c>
      <c r="B27" s="36" t="s">
        <v>42</v>
      </c>
      <c r="C27" s="61">
        <v>421348.8</v>
      </c>
      <c r="D27" s="61">
        <v>587984.14735999994</v>
      </c>
      <c r="E27" s="35">
        <f t="shared" si="0"/>
        <v>139.54807688072208</v>
      </c>
      <c r="F27" s="61">
        <v>587984.14735999994</v>
      </c>
      <c r="G27" s="35">
        <f t="shared" si="1"/>
        <v>139.54807688072208</v>
      </c>
      <c r="H27" s="62"/>
      <c r="I27" s="63">
        <v>543123.72245999996</v>
      </c>
      <c r="J27" s="37">
        <f t="shared" si="2"/>
        <v>92.370470343219353</v>
      </c>
      <c r="K27" s="38">
        <f t="shared" si="6"/>
        <v>92.370470343219353</v>
      </c>
      <c r="L27" s="62"/>
      <c r="M27" s="63">
        <v>379454.6</v>
      </c>
      <c r="N27" s="64">
        <f t="shared" si="7"/>
        <v>69.865223025301773</v>
      </c>
      <c r="O27" s="62"/>
      <c r="P27" s="63">
        <v>401962.5</v>
      </c>
      <c r="Q27" s="64">
        <f t="shared" si="8"/>
        <v>105.93164505055415</v>
      </c>
      <c r="R27" s="50"/>
      <c r="S27" s="59"/>
      <c r="T27" s="59"/>
    </row>
    <row r="28" spans="1:20" s="51" customFormat="1" ht="35.1" customHeight="1">
      <c r="A28" s="40">
        <v>20201</v>
      </c>
      <c r="B28" s="36" t="s">
        <v>43</v>
      </c>
      <c r="C28" s="61">
        <v>106796.3</v>
      </c>
      <c r="D28" s="61">
        <v>104871.42</v>
      </c>
      <c r="E28" s="35">
        <f t="shared" si="0"/>
        <v>98.19761546046071</v>
      </c>
      <c r="F28" s="61">
        <v>104871.42</v>
      </c>
      <c r="G28" s="35">
        <f t="shared" si="1"/>
        <v>98.19761546046071</v>
      </c>
      <c r="H28" s="65"/>
      <c r="I28" s="63">
        <v>86715.9</v>
      </c>
      <c r="J28" s="37">
        <f t="shared" si="2"/>
        <v>82.687828580942252</v>
      </c>
      <c r="K28" s="38">
        <f t="shared" si="6"/>
        <v>82.687828580942252</v>
      </c>
      <c r="L28" s="66"/>
      <c r="M28" s="63">
        <v>45336.7</v>
      </c>
      <c r="N28" s="64">
        <f t="shared" si="7"/>
        <v>52.281876795374316</v>
      </c>
      <c r="O28" s="66"/>
      <c r="P28" s="63">
        <v>42396.9</v>
      </c>
      <c r="Q28" s="64">
        <f t="shared" si="8"/>
        <v>93.515628618756992</v>
      </c>
      <c r="R28" s="50"/>
      <c r="S28" s="59"/>
      <c r="T28" s="59"/>
    </row>
    <row r="29" spans="1:20" s="51" customFormat="1" ht="35.1" customHeight="1">
      <c r="A29" s="40">
        <v>20220</v>
      </c>
      <c r="B29" s="36" t="s">
        <v>44</v>
      </c>
      <c r="C29" s="61">
        <v>24693.1</v>
      </c>
      <c r="D29" s="61">
        <v>158674.01026000001</v>
      </c>
      <c r="E29" s="35">
        <f t="shared" si="0"/>
        <v>642.58440722307046</v>
      </c>
      <c r="F29" s="61">
        <v>158674.01026000001</v>
      </c>
      <c r="G29" s="35">
        <f t="shared" si="1"/>
        <v>642.58440722307046</v>
      </c>
      <c r="H29" s="65"/>
      <c r="I29" s="63">
        <v>148562.22245999999</v>
      </c>
      <c r="J29" s="37">
        <f t="shared" si="2"/>
        <v>93.627319443536436</v>
      </c>
      <c r="K29" s="38">
        <f t="shared" si="6"/>
        <v>93.627319443536436</v>
      </c>
      <c r="L29" s="66"/>
      <c r="M29" s="63">
        <v>329.1</v>
      </c>
      <c r="N29" s="64">
        <f t="shared" si="7"/>
        <v>0.22152334190383383</v>
      </c>
      <c r="O29" s="66"/>
      <c r="P29" s="63">
        <v>319.3</v>
      </c>
      <c r="Q29" s="64">
        <f t="shared" si="8"/>
        <v>97.022181707687622</v>
      </c>
      <c r="R29" s="50"/>
      <c r="T29" s="59"/>
    </row>
    <row r="30" spans="1:20" s="51" customFormat="1" ht="35.1" customHeight="1">
      <c r="A30" s="40">
        <v>20230</v>
      </c>
      <c r="B30" s="36" t="s">
        <v>45</v>
      </c>
      <c r="C30" s="61">
        <v>267680.59999999998</v>
      </c>
      <c r="D30" s="61">
        <v>299782.22327999998</v>
      </c>
      <c r="E30" s="35">
        <f t="shared" si="0"/>
        <v>111.9925102080614</v>
      </c>
      <c r="F30" s="61">
        <v>299782.22327999998</v>
      </c>
      <c r="G30" s="35">
        <f t="shared" si="1"/>
        <v>111.9925102080614</v>
      </c>
      <c r="H30" s="65"/>
      <c r="I30" s="63">
        <v>307845.59999999998</v>
      </c>
      <c r="J30" s="37">
        <f t="shared" si="2"/>
        <v>102.68974478599044</v>
      </c>
      <c r="K30" s="38">
        <f t="shared" si="6"/>
        <v>102.68974478599044</v>
      </c>
      <c r="L30" s="66"/>
      <c r="M30" s="63">
        <v>333788.79999999999</v>
      </c>
      <c r="N30" s="64">
        <f t="shared" si="7"/>
        <v>108.42734149846547</v>
      </c>
      <c r="O30" s="66"/>
      <c r="P30" s="63">
        <v>359246.3</v>
      </c>
      <c r="Q30" s="64">
        <f t="shared" si="8"/>
        <v>107.62682870126258</v>
      </c>
      <c r="R30" s="50"/>
      <c r="T30" s="59"/>
    </row>
    <row r="31" spans="1:20" s="51" customFormat="1" ht="35.1" customHeight="1">
      <c r="A31" s="40">
        <v>20240</v>
      </c>
      <c r="B31" s="36" t="s">
        <v>46</v>
      </c>
      <c r="C31" s="61">
        <v>22178.799999999999</v>
      </c>
      <c r="D31" s="61">
        <v>24656.49382</v>
      </c>
      <c r="E31" s="35">
        <f t="shared" si="0"/>
        <v>111.17145120565586</v>
      </c>
      <c r="F31" s="61">
        <v>24656.49382</v>
      </c>
      <c r="G31" s="35">
        <f t="shared" si="1"/>
        <v>111.17145120565586</v>
      </c>
      <c r="H31" s="65"/>
      <c r="I31" s="63">
        <v>0</v>
      </c>
      <c r="J31" s="37">
        <f t="shared" si="2"/>
        <v>0</v>
      </c>
      <c r="K31" s="38">
        <f t="shared" si="6"/>
        <v>0</v>
      </c>
      <c r="L31" s="66"/>
      <c r="M31" s="63">
        <v>0</v>
      </c>
      <c r="N31" s="64" t="e">
        <f t="shared" si="7"/>
        <v>#DIV/0!</v>
      </c>
      <c r="O31" s="66"/>
      <c r="P31" s="63">
        <v>0</v>
      </c>
      <c r="Q31" s="64" t="e">
        <f t="shared" si="8"/>
        <v>#DIV/0!</v>
      </c>
      <c r="R31" s="50"/>
      <c r="T31" s="59"/>
    </row>
    <row r="32" spans="1:20" s="51" customFormat="1" ht="35.1" customHeight="1">
      <c r="A32" s="40">
        <v>20290</v>
      </c>
      <c r="B32" s="36" t="s">
        <v>47</v>
      </c>
      <c r="C32" s="61">
        <v>0</v>
      </c>
      <c r="D32" s="61">
        <v>0</v>
      </c>
      <c r="E32" s="35" t="e">
        <f t="shared" si="0"/>
        <v>#DIV/0!</v>
      </c>
      <c r="F32" s="61">
        <v>0</v>
      </c>
      <c r="G32" s="35" t="e">
        <f t="shared" si="1"/>
        <v>#DIV/0!</v>
      </c>
      <c r="H32" s="65"/>
      <c r="I32" s="63">
        <v>0</v>
      </c>
      <c r="J32" s="37" t="e">
        <f t="shared" si="2"/>
        <v>#DIV/0!</v>
      </c>
      <c r="K32" s="38" t="e">
        <f t="shared" si="6"/>
        <v>#DIV/0!</v>
      </c>
      <c r="L32" s="66"/>
      <c r="M32" s="63">
        <v>0</v>
      </c>
      <c r="N32" s="64" t="e">
        <f t="shared" si="7"/>
        <v>#DIV/0!</v>
      </c>
      <c r="O32" s="66"/>
      <c r="P32" s="63">
        <v>0</v>
      </c>
      <c r="Q32" s="64" t="e">
        <f t="shared" si="8"/>
        <v>#DIV/0!</v>
      </c>
      <c r="R32" s="50"/>
      <c r="T32" s="59"/>
    </row>
    <row r="33" spans="1:20" s="51" customFormat="1" ht="35.1" customHeight="1">
      <c r="A33" s="40">
        <v>20300</v>
      </c>
      <c r="B33" s="36" t="s">
        <v>48</v>
      </c>
      <c r="C33" s="61">
        <v>0</v>
      </c>
      <c r="D33" s="61">
        <v>0</v>
      </c>
      <c r="E33" s="35" t="e">
        <f t="shared" si="0"/>
        <v>#DIV/0!</v>
      </c>
      <c r="F33" s="61">
        <v>0</v>
      </c>
      <c r="G33" s="35" t="e">
        <f t="shared" si="1"/>
        <v>#DIV/0!</v>
      </c>
      <c r="H33" s="65"/>
      <c r="I33" s="63">
        <v>0</v>
      </c>
      <c r="J33" s="64" t="e">
        <f t="shared" si="2"/>
        <v>#DIV/0!</v>
      </c>
      <c r="K33" s="67" t="e">
        <f t="shared" si="6"/>
        <v>#DIV/0!</v>
      </c>
      <c r="L33" s="66"/>
      <c r="M33" s="63">
        <v>0</v>
      </c>
      <c r="N33" s="64" t="e">
        <f t="shared" si="7"/>
        <v>#DIV/0!</v>
      </c>
      <c r="O33" s="66"/>
      <c r="P33" s="63">
        <v>0</v>
      </c>
      <c r="Q33" s="64" t="e">
        <f t="shared" si="8"/>
        <v>#DIV/0!</v>
      </c>
      <c r="R33" s="50"/>
      <c r="T33" s="59"/>
    </row>
    <row r="34" spans="1:20" s="51" customFormat="1" ht="35.1" customHeight="1">
      <c r="A34" s="40">
        <v>20400</v>
      </c>
      <c r="B34" s="36" t="s">
        <v>49</v>
      </c>
      <c r="C34" s="61">
        <v>0</v>
      </c>
      <c r="D34" s="61">
        <v>0</v>
      </c>
      <c r="E34" s="35" t="e">
        <f t="shared" si="0"/>
        <v>#DIV/0!</v>
      </c>
      <c r="F34" s="61">
        <v>0</v>
      </c>
      <c r="G34" s="35" t="e">
        <f t="shared" si="1"/>
        <v>#DIV/0!</v>
      </c>
      <c r="H34" s="65"/>
      <c r="I34" s="63">
        <v>0</v>
      </c>
      <c r="J34" s="64" t="e">
        <f t="shared" si="2"/>
        <v>#DIV/0!</v>
      </c>
      <c r="K34" s="67" t="e">
        <f t="shared" si="6"/>
        <v>#DIV/0!</v>
      </c>
      <c r="L34" s="66"/>
      <c r="M34" s="63">
        <v>0</v>
      </c>
      <c r="N34" s="64" t="e">
        <f t="shared" si="7"/>
        <v>#DIV/0!</v>
      </c>
      <c r="O34" s="66"/>
      <c r="P34" s="63">
        <v>0</v>
      </c>
      <c r="Q34" s="64" t="e">
        <f t="shared" si="8"/>
        <v>#DIV/0!</v>
      </c>
      <c r="R34" s="50"/>
      <c r="T34" s="59"/>
    </row>
    <row r="35" spans="1:20" s="51" customFormat="1" ht="35.1" customHeight="1">
      <c r="A35" s="40">
        <v>20700</v>
      </c>
      <c r="B35" s="36" t="s">
        <v>50</v>
      </c>
      <c r="C35" s="61">
        <v>2182</v>
      </c>
      <c r="D35" s="61">
        <v>0</v>
      </c>
      <c r="E35" s="35">
        <f t="shared" si="0"/>
        <v>0</v>
      </c>
      <c r="F35" s="61">
        <v>0</v>
      </c>
      <c r="G35" s="35">
        <f t="shared" si="1"/>
        <v>0</v>
      </c>
      <c r="H35" s="65"/>
      <c r="I35" s="63">
        <v>0</v>
      </c>
      <c r="J35" s="68" t="e">
        <f t="shared" si="2"/>
        <v>#DIV/0!</v>
      </c>
      <c r="K35" s="67" t="e">
        <f t="shared" si="6"/>
        <v>#DIV/0!</v>
      </c>
      <c r="L35" s="66"/>
      <c r="M35" s="63">
        <v>0</v>
      </c>
      <c r="N35" s="64" t="e">
        <f t="shared" si="7"/>
        <v>#DIV/0!</v>
      </c>
      <c r="O35" s="66"/>
      <c r="P35" s="63">
        <v>0</v>
      </c>
      <c r="Q35" s="64" t="e">
        <f t="shared" si="8"/>
        <v>#DIV/0!</v>
      </c>
      <c r="R35" s="50"/>
      <c r="T35" s="59"/>
    </row>
    <row r="36" spans="1:20" s="51" customFormat="1" ht="52.5" customHeight="1">
      <c r="A36" s="40">
        <v>21800</v>
      </c>
      <c r="B36" s="36" t="s">
        <v>51</v>
      </c>
      <c r="C36" s="61">
        <v>379.6</v>
      </c>
      <c r="D36" s="61">
        <v>616.92663000000005</v>
      </c>
      <c r="E36" s="35">
        <f t="shared" si="0"/>
        <v>162.52018703898841</v>
      </c>
      <c r="F36" s="61">
        <v>616.92663000000005</v>
      </c>
      <c r="G36" s="35">
        <f t="shared" si="1"/>
        <v>162.52018703898841</v>
      </c>
      <c r="H36" s="65"/>
      <c r="I36" s="63">
        <v>0</v>
      </c>
      <c r="J36" s="68">
        <f t="shared" si="2"/>
        <v>0</v>
      </c>
      <c r="K36" s="67">
        <f t="shared" si="6"/>
        <v>0</v>
      </c>
      <c r="L36" s="66"/>
      <c r="M36" s="63">
        <v>0</v>
      </c>
      <c r="N36" s="64" t="e">
        <f t="shared" si="7"/>
        <v>#DIV/0!</v>
      </c>
      <c r="O36" s="66"/>
      <c r="P36" s="63">
        <v>0</v>
      </c>
      <c r="Q36" s="64" t="e">
        <f t="shared" si="8"/>
        <v>#DIV/0!</v>
      </c>
      <c r="R36" s="50"/>
      <c r="T36" s="59"/>
    </row>
    <row r="37" spans="1:20" s="51" customFormat="1" ht="35.1" customHeight="1">
      <c r="A37" s="40">
        <v>21900</v>
      </c>
      <c r="B37" s="36" t="s">
        <v>52</v>
      </c>
      <c r="C37" s="61">
        <v>-375.8</v>
      </c>
      <c r="D37" s="61">
        <v>-616.92663000000005</v>
      </c>
      <c r="E37" s="35">
        <f t="shared" si="0"/>
        <v>164.16355242150081</v>
      </c>
      <c r="F37" s="61">
        <v>-616.92663000000005</v>
      </c>
      <c r="G37" s="35">
        <f t="shared" si="1"/>
        <v>164.16355242150081</v>
      </c>
      <c r="H37" s="65"/>
      <c r="I37" s="63">
        <v>0</v>
      </c>
      <c r="J37" s="68">
        <f t="shared" si="2"/>
        <v>0</v>
      </c>
      <c r="K37" s="67">
        <f t="shared" si="6"/>
        <v>0</v>
      </c>
      <c r="L37" s="66"/>
      <c r="M37" s="63">
        <v>0</v>
      </c>
      <c r="N37" s="68" t="e">
        <f t="shared" si="7"/>
        <v>#DIV/0!</v>
      </c>
      <c r="O37" s="66"/>
      <c r="P37" s="63">
        <v>0</v>
      </c>
      <c r="Q37" s="68" t="e">
        <f t="shared" si="8"/>
        <v>#DIV/0!</v>
      </c>
      <c r="R37" s="50"/>
      <c r="T37" s="59"/>
    </row>
    <row r="39" spans="1:20" ht="45">
      <c r="B39" s="69" t="s">
        <v>53</v>
      </c>
    </row>
    <row r="40" spans="1:20">
      <c r="C40" s="70"/>
      <c r="D40" s="70"/>
      <c r="E40" s="71"/>
      <c r="F40" s="71"/>
      <c r="G40" s="71"/>
      <c r="H40" s="71"/>
    </row>
    <row r="41" spans="1:20">
      <c r="C41" s="1"/>
      <c r="D41" s="1"/>
      <c r="E41" s="1"/>
      <c r="F41" s="1"/>
      <c r="G41" s="1"/>
      <c r="H41" s="1"/>
    </row>
    <row r="42" spans="1:20">
      <c r="C42" s="70"/>
      <c r="D42" s="70"/>
      <c r="E42" s="71"/>
      <c r="F42" s="71"/>
      <c r="G42" s="71"/>
      <c r="H42" s="71"/>
      <c r="I42" s="32"/>
      <c r="J42" s="32"/>
      <c r="K42" s="32"/>
      <c r="L42" s="32"/>
      <c r="M42" s="32"/>
      <c r="N42" s="32"/>
      <c r="O42" s="32"/>
      <c r="P42" s="32"/>
    </row>
    <row r="44" spans="1:20">
      <c r="D44" s="72"/>
    </row>
    <row r="45" spans="1:20">
      <c r="D45" s="72"/>
    </row>
    <row r="46" spans="1:20">
      <c r="C46" s="72"/>
    </row>
  </sheetData>
  <mergeCells count="4">
    <mergeCell ref="B1:Q1"/>
    <mergeCell ref="E2:H2"/>
    <mergeCell ref="C41:E41"/>
    <mergeCell ref="F41:H41"/>
  </mergeCells>
  <pageMargins left="0.23611111111111099" right="0.23611111111111099" top="0.15763888888888899" bottom="0.15763888888888899" header="0.511811023622047" footer="0.511811023622047"/>
  <pageSetup paperSize="9"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25</cp:revision>
  <cp:lastPrinted>2025-11-01T05:41:27Z</cp:lastPrinted>
  <dcterms:created xsi:type="dcterms:W3CDTF">2017-08-31T14:26:51Z</dcterms:created>
  <dcterms:modified xsi:type="dcterms:W3CDTF">2025-11-05T15:59:37Z</dcterms:modified>
  <dc:language>ru-RU</dc:language>
</cp:coreProperties>
</file>